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LLE KENNEDY" sheetId="1" state="visible" r:id="rId3"/>
    <sheet name="CAMBRAI" sheetId="2" state="visible" r:id="rId4"/>
    <sheet name="DOUAI" sheetId="3" state="visible" r:id="rId5"/>
    <sheet name="DUNKERQUE" sheetId="4" state="visible" r:id="rId6"/>
    <sheet name="LILLE FIVES" sheetId="5" state="visible" r:id="rId7"/>
    <sheet name="LOMME" sheetId="6" state="visible" r:id="rId8"/>
    <sheet name="ROUBAIX" sheetId="7" state="visible" r:id="rId9"/>
    <sheet name="TOURCOING" sheetId="8" state="visible" r:id="rId10"/>
    <sheet name="VALENCIENNES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<sst xmlns="http://schemas.openxmlformats.org/spreadsheetml/2006/main" count="285" uniqueCount="48">
  <si>
    <t xml:space="preserve">PERSONNELS  SITE DE LILLE KENNEDY</t>
  </si>
  <si>
    <t xml:space="preserve">Eléments de reprise </t>
  </si>
  <si>
    <t xml:space="preserve">N°</t>
  </si>
  <si>
    <t xml:space="preserve">Affectation (cuisine, service, cafétéria…)</t>
  </si>
  <si>
    <t xml:space="preserve">Qualification</t>
  </si>
  <si>
    <t xml:space="preserve">Statut</t>
  </si>
  <si>
    <t xml:space="preserve">Nature du contrat</t>
  </si>
  <si>
    <t xml:space="preserve">Horaire mensuel</t>
  </si>
  <si>
    <t xml:space="preserve">Jours de travail par semaine</t>
  </si>
  <si>
    <t xml:space="preserve">Ancienneté</t>
  </si>
  <si>
    <t xml:space="preserve">Salaire base mensuel</t>
  </si>
  <si>
    <t xml:space="preserve">Date d'entrée sur le site</t>
  </si>
  <si>
    <t xml:space="preserve">Primes mensuelles O/N</t>
  </si>
  <si>
    <t xml:space="preserve">Salaire brut mensuel</t>
  </si>
  <si>
    <t xml:space="preserve">13èmois O/N</t>
  </si>
  <si>
    <t xml:space="preserve">Nbre de RTT</t>
  </si>
  <si>
    <t xml:space="preserve">Prime d'objectifs O/N</t>
  </si>
  <si>
    <t xml:space="preserve">Cuisine, service</t>
  </si>
  <si>
    <t xml:space="preserve">Responsable de restaurant</t>
  </si>
  <si>
    <t xml:space="preserve">VIII</t>
  </si>
  <si>
    <t xml:space="preserve">CDI</t>
  </si>
  <si>
    <t xml:space="preserve">OUI</t>
  </si>
  <si>
    <t xml:space="preserve">Chef de cuisine</t>
  </si>
  <si>
    <t xml:space="preserve">VI</t>
  </si>
  <si>
    <t xml:space="preserve">NON</t>
  </si>
  <si>
    <t xml:space="preserve">Chef de partie</t>
  </si>
  <si>
    <t xml:space="preserve">V</t>
  </si>
  <si>
    <t xml:space="preserve">Second de cuisine</t>
  </si>
  <si>
    <t xml:space="preserve">Employé technique</t>
  </si>
  <si>
    <t xml:space="preserve">III</t>
  </si>
  <si>
    <t xml:space="preserve">Employé polycompétent</t>
  </si>
  <si>
    <t xml:space="preserve">II</t>
  </si>
  <si>
    <t xml:space="preserve">Employé restauration</t>
  </si>
  <si>
    <t xml:space="preserve">I</t>
  </si>
  <si>
    <t xml:space="preserve">PERSONNELS  SITE DE CAMBRAI</t>
  </si>
  <si>
    <t xml:space="preserve">Chef gérant</t>
  </si>
  <si>
    <t xml:space="preserve">VII</t>
  </si>
  <si>
    <t xml:space="preserve">PERSONNELS  SITE DE DOUAI</t>
  </si>
  <si>
    <t xml:space="preserve">PERSONNELS  SITE DE DUNKERQUE</t>
  </si>
  <si>
    <t xml:space="preserve">Cusisine, service</t>
  </si>
  <si>
    <t xml:space="preserve">Employé qualifié</t>
  </si>
  <si>
    <t xml:space="preserve">IV</t>
  </si>
  <si>
    <t xml:space="preserve">PERSONNELS  SITE LILLE FIVES</t>
  </si>
  <si>
    <t xml:space="preserve">PERSONNELS  SITE LOMME</t>
  </si>
  <si>
    <t xml:space="preserve">PERSONNELS  SITE ROUBAIX</t>
  </si>
  <si>
    <t xml:space="preserve">Responsable restauration</t>
  </si>
  <si>
    <t xml:space="preserve">PERSONNELS  SITE TOURCOING</t>
  </si>
  <si>
    <t xml:space="preserve">PERSONNELS  SITE VALENCIENNES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</si>
</sst>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;@"/>
    <numFmt numFmtId="166" formatCode="_-* #,##0.00&quot; €&quot;_-;\-* #,##0.00&quot; €&quot;_-;_-* \-??&quot; €&quot;_-;_-@_-"/>
    <numFmt numFmtId="167" formatCode="_-* #,##0.00&quot; €&quot;_-;\-* #,##0.00&quot; €&quot;_-;_-* \-??&quot; €&quot;_-;_-@_-"/>
    <numFmt numFmtId="168" formatCode="_ * #,##0.00_)_ ;_ * \(#,##0.00\)_ ;_ * \-??_)_ ;_ @_ "/>
  </numFmts>
  <fonts count="7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sz val="13"/>
      <color rgb="FF000000"/>
      <name val="Calibri"/>
      <family val="2"/>
      <charset val="1"/>
    </font>
    <font>
      <sz val="13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O23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B29" activeCellId="0" sqref="B29"/>
    </sheetView>
  </sheetViews>
  <sheetFormatPr defaultColWidth="11.0859375" defaultRowHeight="15" customHeight="true" zeroHeight="false" outlineLevelRow="0" outlineLevelCol="0"/>
  <cols>
    <col collapsed="false" customWidth="true" hidden="false" outlineLevel="0" max="1" min="1" style="1" width="10.58"/>
    <col collapsed="false" customWidth="true" hidden="false" outlineLevel="0" max="2" min="2" style="1" width="40.58"/>
    <col collapsed="false" customWidth="true" hidden="false" outlineLevel="0" max="3" min="3" style="1" width="30.58"/>
    <col collapsed="false" customWidth="true" hidden="false" outlineLevel="0" max="15" min="4" style="2" width="15.58"/>
    <col collapsed="false" customWidth="false" hidden="false" outlineLevel="0" max="1024" min="16" style="1" width="11.08"/>
  </cols>
  <sheetData>
    <row r="2" customFormat="false" ht="22.05" hidden="false" customHeight="false" outlineLevel="0" collapsed="false">
      <c r="A2" s="3" t="s">
        <v>0</v>
      </c>
    </row>
    <row r="4" customFormat="false" ht="22.05" hidden="false" customHeight="false" outlineLevel="0" collapsed="false">
      <c r="A4" s="3" t="s">
        <v>1</v>
      </c>
    </row>
    <row r="5" customFormat="false" ht="22.05" hidden="false" customHeight="false" outlineLevel="0" collapsed="false">
      <c r="A5" s="3"/>
      <c r="B5" s="3"/>
    </row>
    <row r="6" customFormat="false" ht="15" hidden="false" customHeight="true" outlineLevel="0" collapsed="false">
      <c r="A6" s="4" t="s">
        <v>2</v>
      </c>
      <c r="B6" s="5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6" t="s">
        <v>12</v>
      </c>
      <c r="L6" s="5" t="s">
        <v>13</v>
      </c>
      <c r="M6" s="5" t="s">
        <v>14</v>
      </c>
      <c r="N6" s="5" t="s">
        <v>15</v>
      </c>
      <c r="O6" s="5" t="s">
        <v>16</v>
      </c>
    </row>
    <row r="7" customFormat="false" ht="26.25" hidden="false" customHeight="true" outlineLevel="0" collapsed="false">
      <c r="A7" s="4"/>
      <c r="B7" s="5"/>
      <c r="C7" s="4"/>
      <c r="D7" s="4"/>
      <c r="E7" s="5"/>
      <c r="F7" s="5"/>
      <c r="G7" s="5"/>
      <c r="H7" s="5"/>
      <c r="I7" s="5"/>
      <c r="J7" s="5"/>
      <c r="K7" s="6"/>
      <c r="L7" s="5"/>
      <c r="M7" s="5"/>
      <c r="N7" s="5"/>
      <c r="O7" s="5"/>
    </row>
    <row r="8" customFormat="false" ht="21" hidden="false" customHeight="true" outlineLevel="0" collapsed="false">
      <c r="A8" s="7" t="n">
        <v>1</v>
      </c>
      <c r="B8" s="8" t="s">
        <v>17</v>
      </c>
      <c r="C8" s="8" t="s">
        <v>18</v>
      </c>
      <c r="D8" s="9" t="s">
        <v>19</v>
      </c>
      <c r="E8" s="9" t="s">
        <v>20</v>
      </c>
      <c r="F8" s="9" t="n">
        <v>151.67</v>
      </c>
      <c r="G8" s="9" t="n">
        <v>5</v>
      </c>
      <c r="H8" s="10" t="n">
        <v>43102</v>
      </c>
      <c r="I8" s="11" t="n">
        <v>2728.5</v>
      </c>
      <c r="J8" s="10" t="n">
        <v>43102</v>
      </c>
      <c r="K8" s="12" t="n">
        <v>27.28</v>
      </c>
      <c r="L8" s="11" t="n">
        <f aca="false">+I8+K8</f>
        <v>2755.78</v>
      </c>
      <c r="M8" s="13" t="s">
        <v>21</v>
      </c>
      <c r="N8" s="9" t="n">
        <v>0</v>
      </c>
      <c r="O8" s="13" t="s">
        <v>21</v>
      </c>
    </row>
    <row r="9" customFormat="false" ht="21" hidden="false" customHeight="true" outlineLevel="0" collapsed="false">
      <c r="A9" s="7" t="n">
        <v>2</v>
      </c>
      <c r="B9" s="8" t="s">
        <v>17</v>
      </c>
      <c r="C9" s="8" t="s">
        <v>22</v>
      </c>
      <c r="D9" s="9" t="s">
        <v>23</v>
      </c>
      <c r="E9" s="9" t="s">
        <v>20</v>
      </c>
      <c r="F9" s="9" t="n">
        <v>151.67</v>
      </c>
      <c r="G9" s="9" t="n">
        <v>5</v>
      </c>
      <c r="H9" s="10" t="n">
        <v>44557</v>
      </c>
      <c r="I9" s="11" t="n">
        <v>2184.33</v>
      </c>
      <c r="J9" s="10" t="n">
        <v>44557</v>
      </c>
      <c r="K9" s="12" t="n">
        <v>0</v>
      </c>
      <c r="L9" s="11" t="n">
        <f aca="false">+I9+K9</f>
        <v>2184.33</v>
      </c>
      <c r="M9" s="13" t="s">
        <v>21</v>
      </c>
      <c r="N9" s="9" t="n">
        <v>0</v>
      </c>
      <c r="O9" s="9" t="s">
        <v>24</v>
      </c>
    </row>
    <row r="10" customFormat="false" ht="21" hidden="false" customHeight="true" outlineLevel="0" collapsed="false">
      <c r="A10" s="7" t="n">
        <v>3</v>
      </c>
      <c r="B10" s="8" t="s">
        <v>17</v>
      </c>
      <c r="C10" s="8" t="s">
        <v>25</v>
      </c>
      <c r="D10" s="9" t="s">
        <v>26</v>
      </c>
      <c r="E10" s="9" t="s">
        <v>20</v>
      </c>
      <c r="F10" s="9" t="n">
        <v>151.67</v>
      </c>
      <c r="G10" s="9" t="n">
        <v>5</v>
      </c>
      <c r="H10" s="10" t="n">
        <v>45733</v>
      </c>
      <c r="I10" s="11" t="n">
        <v>2103.19</v>
      </c>
      <c r="J10" s="10" t="n">
        <v>45733</v>
      </c>
      <c r="K10" s="12" t="n">
        <v>0</v>
      </c>
      <c r="L10" s="11" t="n">
        <f aca="false">+I10+K10</f>
        <v>2103.19</v>
      </c>
      <c r="M10" s="13" t="s">
        <v>21</v>
      </c>
      <c r="N10" s="9" t="n">
        <v>0</v>
      </c>
      <c r="O10" s="9" t="s">
        <v>24</v>
      </c>
    </row>
    <row r="11" customFormat="false" ht="21" hidden="false" customHeight="true" outlineLevel="0" collapsed="false">
      <c r="A11" s="7" t="n">
        <v>4</v>
      </c>
      <c r="B11" s="8" t="s">
        <v>17</v>
      </c>
      <c r="C11" s="8" t="s">
        <v>27</v>
      </c>
      <c r="D11" s="9" t="s">
        <v>26</v>
      </c>
      <c r="E11" s="9" t="s">
        <v>20</v>
      </c>
      <c r="F11" s="9" t="n">
        <v>151.67</v>
      </c>
      <c r="G11" s="9" t="n">
        <v>5</v>
      </c>
      <c r="H11" s="10" t="n">
        <v>40165</v>
      </c>
      <c r="I11" s="11" t="n">
        <v>2366.99</v>
      </c>
      <c r="J11" s="10" t="n">
        <v>44837</v>
      </c>
      <c r="K11" s="12" t="n">
        <v>282.73</v>
      </c>
      <c r="L11" s="11" t="n">
        <f aca="false">+I11+K11</f>
        <v>2649.72</v>
      </c>
      <c r="M11" s="13" t="s">
        <v>21</v>
      </c>
      <c r="N11" s="9" t="n">
        <v>0</v>
      </c>
      <c r="O11" s="9" t="s">
        <v>24</v>
      </c>
    </row>
    <row r="12" customFormat="false" ht="21" hidden="false" customHeight="true" outlineLevel="0" collapsed="false">
      <c r="A12" s="7" t="n">
        <v>5</v>
      </c>
      <c r="B12" s="8" t="s">
        <v>17</v>
      </c>
      <c r="C12" s="8" t="s">
        <v>27</v>
      </c>
      <c r="D12" s="9" t="s">
        <v>26</v>
      </c>
      <c r="E12" s="9" t="s">
        <v>20</v>
      </c>
      <c r="F12" s="9" t="n">
        <v>151.67</v>
      </c>
      <c r="G12" s="9" t="n">
        <v>5</v>
      </c>
      <c r="H12" s="10" t="n">
        <v>44543</v>
      </c>
      <c r="I12" s="11" t="n">
        <v>2103.19</v>
      </c>
      <c r="J12" s="10" t="n">
        <v>44543</v>
      </c>
      <c r="K12" s="12" t="n">
        <v>0</v>
      </c>
      <c r="L12" s="11" t="n">
        <f aca="false">+I12+K12</f>
        <v>2103.19</v>
      </c>
      <c r="M12" s="13" t="s">
        <v>21</v>
      </c>
      <c r="N12" s="9" t="n">
        <v>0</v>
      </c>
      <c r="O12" s="9" t="s">
        <v>24</v>
      </c>
    </row>
    <row r="13" customFormat="false" ht="21" hidden="false" customHeight="true" outlineLevel="0" collapsed="false">
      <c r="A13" s="7" t="n">
        <v>6</v>
      </c>
      <c r="B13" s="8" t="s">
        <v>17</v>
      </c>
      <c r="C13" s="8" t="s">
        <v>28</v>
      </c>
      <c r="D13" s="9" t="s">
        <v>29</v>
      </c>
      <c r="E13" s="9" t="s">
        <v>20</v>
      </c>
      <c r="F13" s="9" t="n">
        <v>151.67</v>
      </c>
      <c r="G13" s="9" t="n">
        <v>5</v>
      </c>
      <c r="H13" s="10" t="n">
        <v>33157</v>
      </c>
      <c r="I13" s="11" t="n">
        <v>1963.63</v>
      </c>
      <c r="J13" s="10" t="n">
        <v>44545</v>
      </c>
      <c r="K13" s="12" t="n">
        <v>98.37</v>
      </c>
      <c r="L13" s="11" t="n">
        <f aca="false">+I13+K13</f>
        <v>2062</v>
      </c>
      <c r="M13" s="13" t="s">
        <v>21</v>
      </c>
      <c r="N13" s="9" t="n">
        <v>0</v>
      </c>
      <c r="O13" s="9" t="s">
        <v>24</v>
      </c>
    </row>
    <row r="14" customFormat="false" ht="21" hidden="false" customHeight="true" outlineLevel="0" collapsed="false">
      <c r="A14" s="7" t="n">
        <v>7</v>
      </c>
      <c r="B14" s="8" t="s">
        <v>17</v>
      </c>
      <c r="C14" s="8" t="s">
        <v>30</v>
      </c>
      <c r="D14" s="9" t="s">
        <v>31</v>
      </c>
      <c r="E14" s="9" t="s">
        <v>20</v>
      </c>
      <c r="F14" s="9" t="n">
        <v>151.67</v>
      </c>
      <c r="G14" s="9" t="n">
        <v>5</v>
      </c>
      <c r="H14" s="10" t="n">
        <v>45554</v>
      </c>
      <c r="I14" s="11" t="n">
        <v>1868.6</v>
      </c>
      <c r="J14" s="10" t="n">
        <v>45545</v>
      </c>
      <c r="K14" s="12" t="n">
        <v>0</v>
      </c>
      <c r="L14" s="11" t="n">
        <f aca="false">+I14+K14</f>
        <v>1868.6</v>
      </c>
      <c r="M14" s="13" t="s">
        <v>21</v>
      </c>
      <c r="N14" s="9" t="n">
        <v>0</v>
      </c>
      <c r="O14" s="9" t="s">
        <v>24</v>
      </c>
    </row>
    <row r="15" customFormat="false" ht="21" hidden="false" customHeight="true" outlineLevel="0" collapsed="false">
      <c r="A15" s="7" t="n">
        <v>8</v>
      </c>
      <c r="B15" s="8" t="s">
        <v>17</v>
      </c>
      <c r="C15" s="8" t="s">
        <v>30</v>
      </c>
      <c r="D15" s="9" t="s">
        <v>31</v>
      </c>
      <c r="E15" s="9" t="s">
        <v>20</v>
      </c>
      <c r="F15" s="9" t="n">
        <v>151.67</v>
      </c>
      <c r="G15" s="9" t="n">
        <v>5</v>
      </c>
      <c r="H15" s="10" t="n">
        <v>40589</v>
      </c>
      <c r="I15" s="11" t="n">
        <v>1868.6</v>
      </c>
      <c r="J15" s="10" t="n">
        <v>44837</v>
      </c>
      <c r="K15" s="12" t="n">
        <v>54.69</v>
      </c>
      <c r="L15" s="11" t="n">
        <f aca="false">+I15+K15</f>
        <v>1923.29</v>
      </c>
      <c r="M15" s="13" t="s">
        <v>21</v>
      </c>
      <c r="N15" s="9" t="n">
        <v>0</v>
      </c>
      <c r="O15" s="9" t="s">
        <v>24</v>
      </c>
    </row>
    <row r="16" customFormat="false" ht="21" hidden="false" customHeight="true" outlineLevel="0" collapsed="false">
      <c r="A16" s="7" t="n">
        <v>9</v>
      </c>
      <c r="B16" s="8" t="s">
        <v>17</v>
      </c>
      <c r="C16" s="8" t="s">
        <v>32</v>
      </c>
      <c r="D16" s="9" t="s">
        <v>33</v>
      </c>
      <c r="E16" s="9" t="s">
        <v>20</v>
      </c>
      <c r="F16" s="9" t="n">
        <v>151.67</v>
      </c>
      <c r="G16" s="9" t="n">
        <v>5</v>
      </c>
      <c r="H16" s="10" t="n">
        <v>45663</v>
      </c>
      <c r="I16" s="11" t="n">
        <v>1823.03</v>
      </c>
      <c r="J16" s="10" t="n">
        <v>45663</v>
      </c>
      <c r="K16" s="12" t="n">
        <v>0</v>
      </c>
      <c r="L16" s="11" t="n">
        <f aca="false">+I16+K16</f>
        <v>1823.03</v>
      </c>
      <c r="M16" s="13" t="s">
        <v>21</v>
      </c>
      <c r="N16" s="9" t="n">
        <v>0</v>
      </c>
      <c r="O16" s="9" t="s">
        <v>24</v>
      </c>
    </row>
    <row r="17" customFormat="false" ht="21" hidden="false" customHeight="true" outlineLevel="0" collapsed="false">
      <c r="A17" s="7" t="n">
        <v>10</v>
      </c>
      <c r="B17" s="8" t="s">
        <v>17</v>
      </c>
      <c r="C17" s="8" t="s">
        <v>32</v>
      </c>
      <c r="D17" s="9" t="s">
        <v>33</v>
      </c>
      <c r="E17" s="9" t="s">
        <v>20</v>
      </c>
      <c r="F17" s="9" t="n">
        <v>86.67</v>
      </c>
      <c r="G17" s="9" t="n">
        <v>5</v>
      </c>
      <c r="H17" s="10" t="n">
        <v>45300</v>
      </c>
      <c r="I17" s="11" t="n">
        <v>1041.67</v>
      </c>
      <c r="J17" s="10" t="n">
        <v>45300</v>
      </c>
      <c r="K17" s="12" t="n">
        <v>0</v>
      </c>
      <c r="L17" s="11" t="n">
        <f aca="false">+I17+K17</f>
        <v>1041.67</v>
      </c>
      <c r="M17" s="13" t="s">
        <v>21</v>
      </c>
      <c r="N17" s="9" t="n">
        <v>0</v>
      </c>
      <c r="O17" s="9" t="s">
        <v>24</v>
      </c>
    </row>
    <row r="18" customFormat="false" ht="21" hidden="false" customHeight="true" outlineLevel="0" collapsed="false">
      <c r="A18" s="7" t="n">
        <v>11</v>
      </c>
      <c r="B18" s="8" t="s">
        <v>17</v>
      </c>
      <c r="C18" s="8" t="s">
        <v>32</v>
      </c>
      <c r="D18" s="9" t="s">
        <v>33</v>
      </c>
      <c r="E18" s="9" t="s">
        <v>20</v>
      </c>
      <c r="F18" s="9" t="n">
        <v>97.5</v>
      </c>
      <c r="G18" s="9" t="n">
        <v>5</v>
      </c>
      <c r="H18" s="10" t="n">
        <v>45013</v>
      </c>
      <c r="I18" s="11" t="n">
        <v>1171.84</v>
      </c>
      <c r="J18" s="10" t="n">
        <v>45013</v>
      </c>
      <c r="K18" s="12" t="n">
        <v>0</v>
      </c>
      <c r="L18" s="11" t="n">
        <f aca="false">+I18+K18</f>
        <v>1171.84</v>
      </c>
      <c r="M18" s="13" t="s">
        <v>21</v>
      </c>
      <c r="N18" s="9" t="n">
        <v>0</v>
      </c>
      <c r="O18" s="9" t="s">
        <v>24</v>
      </c>
    </row>
    <row r="19" customFormat="false" ht="21" hidden="false" customHeight="true" outlineLevel="0" collapsed="false">
      <c r="A19" s="7"/>
      <c r="B19" s="8"/>
      <c r="C19" s="8"/>
      <c r="D19" s="9"/>
      <c r="E19" s="9"/>
      <c r="F19" s="9"/>
      <c r="G19" s="9"/>
      <c r="H19" s="10"/>
      <c r="I19" s="11"/>
      <c r="J19" s="10"/>
      <c r="K19" s="9"/>
      <c r="L19" s="11"/>
      <c r="M19" s="13"/>
      <c r="N19" s="9"/>
      <c r="O19" s="9"/>
    </row>
    <row r="20" customFormat="false" ht="21" hidden="false" customHeight="true" outlineLevel="0" collapsed="false">
      <c r="A20" s="7"/>
      <c r="B20" s="8"/>
      <c r="C20" s="8"/>
      <c r="D20" s="9"/>
      <c r="E20" s="9"/>
      <c r="F20" s="9"/>
      <c r="G20" s="9"/>
      <c r="H20" s="10"/>
      <c r="I20" s="11"/>
      <c r="J20" s="10"/>
      <c r="K20" s="9"/>
      <c r="L20" s="11"/>
      <c r="M20" s="13"/>
      <c r="N20" s="9"/>
      <c r="O20" s="9"/>
    </row>
    <row r="21" customFormat="false" ht="21" hidden="false" customHeight="true" outlineLevel="0" collapsed="false">
      <c r="A21" s="7"/>
      <c r="B21" s="8"/>
      <c r="C21" s="8"/>
      <c r="D21" s="9"/>
      <c r="E21" s="9"/>
      <c r="F21" s="9"/>
      <c r="G21" s="9"/>
      <c r="H21" s="10"/>
      <c r="I21" s="11"/>
      <c r="J21" s="10"/>
      <c r="K21" s="9"/>
      <c r="L21" s="11"/>
      <c r="M21" s="13"/>
      <c r="N21" s="9"/>
      <c r="O21" s="9"/>
    </row>
    <row r="22" customFormat="false" ht="21" hidden="false" customHeight="true" outlineLevel="0" collapsed="false">
      <c r="A22" s="7"/>
      <c r="B22" s="8"/>
      <c r="C22" s="8"/>
      <c r="D22" s="9"/>
      <c r="E22" s="9"/>
      <c r="F22" s="9"/>
      <c r="G22" s="9"/>
      <c r="H22" s="10"/>
      <c r="I22" s="11"/>
      <c r="J22" s="10"/>
      <c r="K22" s="9"/>
      <c r="L22" s="11"/>
      <c r="M22" s="13"/>
      <c r="N22" s="9"/>
      <c r="O22" s="9"/>
    </row>
    <row r="23" customFormat="false" ht="21" hidden="false" customHeight="true" outlineLevel="0" collapsed="false">
      <c r="A23" s="7"/>
      <c r="B23" s="8"/>
      <c r="C23" s="8"/>
      <c r="D23" s="9"/>
      <c r="E23" s="9"/>
      <c r="F23" s="9"/>
      <c r="G23" s="9"/>
      <c r="H23" s="10"/>
      <c r="I23" s="11"/>
      <c r="J23" s="10"/>
      <c r="K23" s="9"/>
      <c r="L23" s="11"/>
      <c r="M23" s="13"/>
      <c r="N23" s="9"/>
      <c r="O23" s="9"/>
    </row>
  </sheetData>
  <mergeCells count="15"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O10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K8" activeCellId="0" sqref="K8"/>
    </sheetView>
  </sheetViews>
  <sheetFormatPr defaultColWidth="11.0859375" defaultRowHeight="15" customHeight="true" zeroHeight="false" outlineLevelRow="0" outlineLevelCol="0"/>
  <cols>
    <col collapsed="false" customWidth="true" hidden="false" outlineLevel="0" max="1" min="1" style="1" width="10.58"/>
    <col collapsed="false" customWidth="true" hidden="false" outlineLevel="0" max="2" min="2" style="1" width="40.58"/>
    <col collapsed="false" customWidth="true" hidden="false" outlineLevel="0" max="3" min="3" style="1" width="30.58"/>
    <col collapsed="false" customWidth="true" hidden="false" outlineLevel="0" max="15" min="4" style="2" width="15.58"/>
    <col collapsed="false" customWidth="false" hidden="false" outlineLevel="0" max="1024" min="16" style="1" width="11.08"/>
  </cols>
  <sheetData>
    <row r="2" customFormat="false" ht="22.05" hidden="false" customHeight="false" outlineLevel="0" collapsed="false">
      <c r="A2" s="3" t="s">
        <v>34</v>
      </c>
    </row>
    <row r="4" customFormat="false" ht="22.05" hidden="false" customHeight="false" outlineLevel="0" collapsed="false">
      <c r="A4" s="3" t="s">
        <v>1</v>
      </c>
    </row>
    <row r="5" customFormat="false" ht="22.05" hidden="false" customHeight="false" outlineLevel="0" collapsed="false">
      <c r="A5" s="3"/>
      <c r="B5" s="3"/>
    </row>
    <row r="6" customFormat="false" ht="15" hidden="false" customHeight="true" outlineLevel="0" collapsed="false">
      <c r="A6" s="4" t="s">
        <v>2</v>
      </c>
      <c r="B6" s="5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6" t="s">
        <v>12</v>
      </c>
      <c r="L6" s="5" t="s">
        <v>13</v>
      </c>
      <c r="M6" s="5" t="s">
        <v>14</v>
      </c>
      <c r="N6" s="5" t="s">
        <v>15</v>
      </c>
      <c r="O6" s="5" t="s">
        <v>16</v>
      </c>
    </row>
    <row r="7" customFormat="false" ht="26.25" hidden="false" customHeight="true" outlineLevel="0" collapsed="false">
      <c r="A7" s="4"/>
      <c r="B7" s="5"/>
      <c r="C7" s="4"/>
      <c r="D7" s="4"/>
      <c r="E7" s="5"/>
      <c r="F7" s="5"/>
      <c r="G7" s="5"/>
      <c r="H7" s="5"/>
      <c r="I7" s="5"/>
      <c r="J7" s="5"/>
      <c r="K7" s="6"/>
      <c r="L7" s="5"/>
      <c r="M7" s="5"/>
      <c r="N7" s="5"/>
      <c r="O7" s="5"/>
    </row>
    <row r="8" customFormat="false" ht="21" hidden="false" customHeight="true" outlineLevel="0" collapsed="false">
      <c r="A8" s="7" t="n">
        <v>1</v>
      </c>
      <c r="B8" s="8" t="s">
        <v>17</v>
      </c>
      <c r="C8" s="8" t="s">
        <v>35</v>
      </c>
      <c r="D8" s="9" t="s">
        <v>36</v>
      </c>
      <c r="E8" s="9" t="s">
        <v>20</v>
      </c>
      <c r="F8" s="9" t="n">
        <v>151.67</v>
      </c>
      <c r="G8" s="9" t="n">
        <v>5</v>
      </c>
      <c r="H8" s="10" t="n">
        <v>43738</v>
      </c>
      <c r="I8" s="11" t="n">
        <v>2168.83</v>
      </c>
      <c r="J8" s="10" t="n">
        <v>43831</v>
      </c>
      <c r="K8" s="12" t="n">
        <v>21.69</v>
      </c>
      <c r="L8" s="11" t="n">
        <f aca="false">+I8+K8</f>
        <v>2190.52</v>
      </c>
      <c r="M8" s="13" t="s">
        <v>21</v>
      </c>
      <c r="N8" s="9" t="n">
        <v>0</v>
      </c>
      <c r="O8" s="13" t="s">
        <v>21</v>
      </c>
    </row>
    <row r="9" customFormat="false" ht="21" hidden="false" customHeight="true" outlineLevel="0" collapsed="false">
      <c r="A9" s="7"/>
      <c r="B9" s="8"/>
      <c r="C9" s="8"/>
      <c r="D9" s="9"/>
      <c r="E9" s="9"/>
      <c r="F9" s="9"/>
      <c r="G9" s="9"/>
      <c r="H9" s="10"/>
      <c r="I9" s="11"/>
      <c r="J9" s="10"/>
      <c r="K9" s="12"/>
      <c r="L9" s="11"/>
      <c r="M9" s="13"/>
      <c r="N9" s="9"/>
      <c r="O9" s="9"/>
    </row>
    <row r="10" customFormat="false" ht="21" hidden="false" customHeight="true" outlineLevel="0" collapsed="false">
      <c r="A10" s="7"/>
      <c r="B10" s="8"/>
      <c r="C10" s="8"/>
      <c r="D10" s="9"/>
      <c r="E10" s="9"/>
      <c r="F10" s="9"/>
      <c r="G10" s="9"/>
      <c r="H10" s="10"/>
      <c r="I10" s="11"/>
      <c r="J10" s="10"/>
      <c r="K10" s="12"/>
      <c r="L10" s="11"/>
      <c r="M10" s="13"/>
      <c r="N10" s="9"/>
      <c r="O10" s="9"/>
    </row>
  </sheetData>
  <mergeCells count="15"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O10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O9" activeCellId="0" sqref="O9"/>
    </sheetView>
  </sheetViews>
  <sheetFormatPr defaultColWidth="11.0859375" defaultRowHeight="15" customHeight="true" zeroHeight="false" outlineLevelRow="0" outlineLevelCol="0"/>
  <cols>
    <col collapsed="false" customWidth="true" hidden="false" outlineLevel="0" max="1" min="1" style="1" width="10.58"/>
    <col collapsed="false" customWidth="true" hidden="false" outlineLevel="0" max="2" min="2" style="1" width="40.58"/>
    <col collapsed="false" customWidth="true" hidden="false" outlineLevel="0" max="3" min="3" style="1" width="30.58"/>
    <col collapsed="false" customWidth="true" hidden="false" outlineLevel="0" max="15" min="4" style="2" width="15.58"/>
    <col collapsed="false" customWidth="false" hidden="false" outlineLevel="0" max="1024" min="16" style="1" width="11.08"/>
  </cols>
  <sheetData>
    <row r="2" customFormat="false" ht="22.05" hidden="false" customHeight="false" outlineLevel="0" collapsed="false">
      <c r="A2" s="3" t="s">
        <v>37</v>
      </c>
    </row>
    <row r="4" customFormat="false" ht="22.05" hidden="false" customHeight="false" outlineLevel="0" collapsed="false">
      <c r="A4" s="3" t="s">
        <v>1</v>
      </c>
    </row>
    <row r="5" customFormat="false" ht="22.05" hidden="false" customHeight="false" outlineLevel="0" collapsed="false">
      <c r="A5" s="3"/>
      <c r="B5" s="3"/>
    </row>
    <row r="6" customFormat="false" ht="15" hidden="false" customHeight="true" outlineLevel="0" collapsed="false">
      <c r="A6" s="4" t="s">
        <v>2</v>
      </c>
      <c r="B6" s="5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6" t="s">
        <v>12</v>
      </c>
      <c r="L6" s="5" t="s">
        <v>13</v>
      </c>
      <c r="M6" s="5" t="s">
        <v>14</v>
      </c>
      <c r="N6" s="5" t="s">
        <v>15</v>
      </c>
      <c r="O6" s="5" t="s">
        <v>16</v>
      </c>
    </row>
    <row r="7" customFormat="false" ht="26.25" hidden="false" customHeight="true" outlineLevel="0" collapsed="false">
      <c r="A7" s="4"/>
      <c r="B7" s="5"/>
      <c r="C7" s="4"/>
      <c r="D7" s="4"/>
      <c r="E7" s="5"/>
      <c r="F7" s="5"/>
      <c r="G7" s="5"/>
      <c r="H7" s="5"/>
      <c r="I7" s="5"/>
      <c r="J7" s="5"/>
      <c r="K7" s="6"/>
      <c r="L7" s="5"/>
      <c r="M7" s="5"/>
      <c r="N7" s="5"/>
      <c r="O7" s="5"/>
    </row>
    <row r="8" customFormat="false" ht="21" hidden="false" customHeight="true" outlineLevel="0" collapsed="false">
      <c r="A8" s="7" t="n">
        <v>1</v>
      </c>
      <c r="B8" s="8" t="s">
        <v>17</v>
      </c>
      <c r="C8" s="8" t="s">
        <v>22</v>
      </c>
      <c r="D8" s="9" t="s">
        <v>23</v>
      </c>
      <c r="E8" s="9" t="s">
        <v>20</v>
      </c>
      <c r="F8" s="9" t="n">
        <v>151.67</v>
      </c>
      <c r="G8" s="9" t="n">
        <v>5</v>
      </c>
      <c r="H8" s="10" t="n">
        <v>38961</v>
      </c>
      <c r="I8" s="11" t="n">
        <v>2060</v>
      </c>
      <c r="J8" s="10" t="n">
        <v>44545</v>
      </c>
      <c r="K8" s="12" t="n">
        <v>61.8</v>
      </c>
      <c r="L8" s="11" t="n">
        <f aca="false">+I8+K8</f>
        <v>2121.8</v>
      </c>
      <c r="M8" s="13" t="s">
        <v>21</v>
      </c>
      <c r="N8" s="9" t="n">
        <v>0</v>
      </c>
      <c r="O8" s="13" t="s">
        <v>21</v>
      </c>
    </row>
    <row r="9" customFormat="false" ht="21" hidden="false" customHeight="true" outlineLevel="0" collapsed="false">
      <c r="A9" s="7"/>
      <c r="B9" s="8"/>
      <c r="C9" s="8"/>
      <c r="D9" s="9"/>
      <c r="E9" s="9"/>
      <c r="F9" s="9"/>
      <c r="G9" s="9"/>
      <c r="H9" s="10"/>
      <c r="I9" s="11"/>
      <c r="J9" s="10"/>
      <c r="K9" s="12"/>
      <c r="L9" s="11"/>
      <c r="M9" s="13"/>
      <c r="N9" s="9"/>
      <c r="O9" s="9"/>
    </row>
    <row r="10" customFormat="false" ht="21" hidden="false" customHeight="true" outlineLevel="0" collapsed="false">
      <c r="A10" s="7"/>
      <c r="B10" s="8"/>
      <c r="C10" s="8"/>
      <c r="D10" s="9"/>
      <c r="E10" s="9"/>
      <c r="F10" s="9"/>
      <c r="G10" s="9"/>
      <c r="H10" s="10"/>
      <c r="I10" s="11"/>
      <c r="J10" s="10"/>
      <c r="K10" s="12"/>
      <c r="L10" s="11"/>
      <c r="M10" s="13"/>
      <c r="N10" s="9"/>
      <c r="O10" s="9"/>
    </row>
  </sheetData>
  <mergeCells count="15"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O10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O10" activeCellId="0" sqref="O10"/>
    </sheetView>
  </sheetViews>
  <sheetFormatPr defaultColWidth="11.0859375" defaultRowHeight="15" customHeight="true" zeroHeight="false" outlineLevelRow="0" outlineLevelCol="0"/>
  <cols>
    <col collapsed="false" customWidth="true" hidden="false" outlineLevel="0" max="1" min="1" style="1" width="10.58"/>
    <col collapsed="false" customWidth="true" hidden="false" outlineLevel="0" max="2" min="2" style="1" width="40.58"/>
    <col collapsed="false" customWidth="true" hidden="false" outlineLevel="0" max="3" min="3" style="1" width="30.58"/>
    <col collapsed="false" customWidth="true" hidden="false" outlineLevel="0" max="15" min="4" style="2" width="15.58"/>
    <col collapsed="false" customWidth="false" hidden="false" outlineLevel="0" max="1024" min="16" style="1" width="11.08"/>
  </cols>
  <sheetData>
    <row r="2" customFormat="false" ht="22.05" hidden="false" customHeight="false" outlineLevel="0" collapsed="false">
      <c r="A2" s="3" t="s">
        <v>38</v>
      </c>
    </row>
    <row r="4" customFormat="false" ht="22.05" hidden="false" customHeight="false" outlineLevel="0" collapsed="false">
      <c r="A4" s="3" t="s">
        <v>1</v>
      </c>
    </row>
    <row r="5" customFormat="false" ht="22.05" hidden="false" customHeight="false" outlineLevel="0" collapsed="false">
      <c r="A5" s="3"/>
      <c r="B5" s="3"/>
    </row>
    <row r="6" customFormat="false" ht="15" hidden="false" customHeight="true" outlineLevel="0" collapsed="false">
      <c r="A6" s="4" t="s">
        <v>2</v>
      </c>
      <c r="B6" s="5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6" t="s">
        <v>12</v>
      </c>
      <c r="L6" s="5" t="s">
        <v>13</v>
      </c>
      <c r="M6" s="5" t="s">
        <v>14</v>
      </c>
      <c r="N6" s="5" t="s">
        <v>15</v>
      </c>
      <c r="O6" s="5" t="s">
        <v>16</v>
      </c>
    </row>
    <row r="7" customFormat="false" ht="26.25" hidden="false" customHeight="true" outlineLevel="0" collapsed="false">
      <c r="A7" s="4"/>
      <c r="B7" s="5"/>
      <c r="C7" s="4"/>
      <c r="D7" s="4"/>
      <c r="E7" s="5"/>
      <c r="F7" s="5"/>
      <c r="G7" s="5"/>
      <c r="H7" s="5"/>
      <c r="I7" s="5"/>
      <c r="J7" s="5"/>
      <c r="K7" s="6"/>
      <c r="L7" s="5"/>
      <c r="M7" s="5"/>
      <c r="N7" s="5"/>
      <c r="O7" s="5"/>
    </row>
    <row r="8" customFormat="false" ht="21" hidden="false" customHeight="true" outlineLevel="0" collapsed="false">
      <c r="A8" s="7" t="n">
        <v>1</v>
      </c>
      <c r="B8" s="8" t="s">
        <v>39</v>
      </c>
      <c r="C8" s="8" t="s">
        <v>22</v>
      </c>
      <c r="D8" s="9" t="s">
        <v>23</v>
      </c>
      <c r="E8" s="9" t="s">
        <v>20</v>
      </c>
      <c r="F8" s="9" t="n">
        <v>151.67</v>
      </c>
      <c r="G8" s="9" t="n">
        <v>5</v>
      </c>
      <c r="H8" s="10" t="n">
        <v>30713</v>
      </c>
      <c r="I8" s="11" t="n">
        <v>2311.14</v>
      </c>
      <c r="J8" s="10" t="n">
        <v>44837</v>
      </c>
      <c r="K8" s="12" t="n">
        <v>92.45</v>
      </c>
      <c r="L8" s="11" t="n">
        <f aca="false">+I8+K8</f>
        <v>2403.59</v>
      </c>
      <c r="M8" s="13" t="s">
        <v>21</v>
      </c>
      <c r="N8" s="9" t="n">
        <v>0</v>
      </c>
      <c r="O8" s="13" t="s">
        <v>21</v>
      </c>
    </row>
    <row r="9" customFormat="false" ht="21" hidden="false" customHeight="true" outlineLevel="0" collapsed="false">
      <c r="A9" s="7" t="n">
        <v>2</v>
      </c>
      <c r="B9" s="8" t="s">
        <v>39</v>
      </c>
      <c r="C9" s="8" t="s">
        <v>40</v>
      </c>
      <c r="D9" s="9" t="s">
        <v>41</v>
      </c>
      <c r="E9" s="9" t="s">
        <v>20</v>
      </c>
      <c r="F9" s="9" t="n">
        <v>86.67</v>
      </c>
      <c r="G9" s="9" t="n">
        <v>5</v>
      </c>
      <c r="H9" s="10" t="n">
        <v>40189</v>
      </c>
      <c r="I9" s="11" t="n">
        <v>1065.94</v>
      </c>
      <c r="J9" s="10" t="n">
        <v>40189</v>
      </c>
      <c r="K9" s="12" t="n">
        <v>31.98</v>
      </c>
      <c r="L9" s="11" t="n">
        <f aca="false">+I9+K9</f>
        <v>1097.92</v>
      </c>
      <c r="M9" s="13" t="s">
        <v>21</v>
      </c>
      <c r="N9" s="9" t="n">
        <v>0</v>
      </c>
      <c r="O9" s="9" t="s">
        <v>24</v>
      </c>
    </row>
    <row r="10" customFormat="false" ht="21" hidden="false" customHeight="true" outlineLevel="0" collapsed="false">
      <c r="A10" s="7"/>
      <c r="B10" s="8"/>
      <c r="C10" s="8"/>
      <c r="D10" s="9"/>
      <c r="E10" s="9"/>
      <c r="F10" s="9"/>
      <c r="G10" s="9"/>
      <c r="H10" s="10"/>
      <c r="I10" s="11"/>
      <c r="J10" s="10"/>
      <c r="K10" s="12"/>
      <c r="L10" s="11"/>
      <c r="M10" s="13"/>
      <c r="N10" s="9"/>
      <c r="O10" s="9"/>
    </row>
  </sheetData>
  <mergeCells count="15"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O10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O10" activeCellId="0" sqref="O10"/>
    </sheetView>
  </sheetViews>
  <sheetFormatPr defaultColWidth="11.0859375" defaultRowHeight="15" customHeight="true" zeroHeight="false" outlineLevelRow="0" outlineLevelCol="0"/>
  <cols>
    <col collapsed="false" customWidth="true" hidden="false" outlineLevel="0" max="1" min="1" style="1" width="10.58"/>
    <col collapsed="false" customWidth="true" hidden="false" outlineLevel="0" max="2" min="2" style="1" width="40.58"/>
    <col collapsed="false" customWidth="true" hidden="false" outlineLevel="0" max="3" min="3" style="1" width="30.58"/>
    <col collapsed="false" customWidth="true" hidden="false" outlineLevel="0" max="15" min="4" style="2" width="15.58"/>
    <col collapsed="false" customWidth="false" hidden="false" outlineLevel="0" max="1024" min="16" style="1" width="11.08"/>
  </cols>
  <sheetData>
    <row r="2" customFormat="false" ht="22.05" hidden="false" customHeight="false" outlineLevel="0" collapsed="false">
      <c r="A2" s="3" t="s">
        <v>42</v>
      </c>
    </row>
    <row r="4" customFormat="false" ht="22.05" hidden="false" customHeight="false" outlineLevel="0" collapsed="false">
      <c r="A4" s="3" t="s">
        <v>1</v>
      </c>
    </row>
    <row r="5" customFormat="false" ht="22.05" hidden="false" customHeight="false" outlineLevel="0" collapsed="false">
      <c r="A5" s="3"/>
      <c r="B5" s="3"/>
    </row>
    <row r="6" customFormat="false" ht="15" hidden="false" customHeight="true" outlineLevel="0" collapsed="false">
      <c r="A6" s="4" t="s">
        <v>2</v>
      </c>
      <c r="B6" s="5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6" t="s">
        <v>12</v>
      </c>
      <c r="L6" s="5" t="s">
        <v>13</v>
      </c>
      <c r="M6" s="5" t="s">
        <v>14</v>
      </c>
      <c r="N6" s="5" t="s">
        <v>15</v>
      </c>
      <c r="O6" s="5" t="s">
        <v>16</v>
      </c>
    </row>
    <row r="7" customFormat="false" ht="26.25" hidden="false" customHeight="true" outlineLevel="0" collapsed="false">
      <c r="A7" s="4"/>
      <c r="B7" s="5"/>
      <c r="C7" s="4"/>
      <c r="D7" s="4"/>
      <c r="E7" s="5"/>
      <c r="F7" s="5"/>
      <c r="G7" s="5"/>
      <c r="H7" s="5"/>
      <c r="I7" s="5"/>
      <c r="J7" s="5"/>
      <c r="K7" s="6"/>
      <c r="L7" s="5"/>
      <c r="M7" s="5"/>
      <c r="N7" s="5"/>
      <c r="O7" s="5"/>
    </row>
    <row r="8" customFormat="false" ht="21" hidden="false" customHeight="true" outlineLevel="0" collapsed="false">
      <c r="A8" s="7" t="n">
        <v>1</v>
      </c>
      <c r="B8" s="8" t="s">
        <v>17</v>
      </c>
      <c r="C8" s="8" t="s">
        <v>35</v>
      </c>
      <c r="D8" s="9" t="s">
        <v>36</v>
      </c>
      <c r="E8" s="9" t="s">
        <v>20</v>
      </c>
      <c r="F8" s="9" t="n">
        <v>151.67</v>
      </c>
      <c r="G8" s="9" t="n">
        <v>5</v>
      </c>
      <c r="H8" s="10" t="n">
        <v>45901</v>
      </c>
      <c r="I8" s="11" t="n">
        <v>2168.83</v>
      </c>
      <c r="J8" s="10" t="n">
        <v>45901</v>
      </c>
      <c r="K8" s="12" t="n">
        <v>0</v>
      </c>
      <c r="L8" s="11" t="n">
        <f aca="false">+I8+K8</f>
        <v>2168.83</v>
      </c>
      <c r="M8" s="13" t="s">
        <v>21</v>
      </c>
      <c r="N8" s="9" t="n">
        <v>0</v>
      </c>
      <c r="O8" s="13" t="s">
        <v>21</v>
      </c>
    </row>
    <row r="9" customFormat="false" ht="21" hidden="false" customHeight="true" outlineLevel="0" collapsed="false">
      <c r="A9" s="7" t="n">
        <v>2</v>
      </c>
      <c r="B9" s="8" t="s">
        <v>17</v>
      </c>
      <c r="C9" s="8" t="s">
        <v>32</v>
      </c>
      <c r="D9" s="9" t="s">
        <v>33</v>
      </c>
      <c r="E9" s="9" t="s">
        <v>20</v>
      </c>
      <c r="F9" s="9" t="n">
        <v>121.33</v>
      </c>
      <c r="G9" s="9" t="n">
        <v>5</v>
      </c>
      <c r="H9" s="10" t="n">
        <v>45173</v>
      </c>
      <c r="I9" s="11" t="n">
        <v>1458.42</v>
      </c>
      <c r="J9" s="10" t="n">
        <v>45173</v>
      </c>
      <c r="K9" s="12" t="n">
        <v>0</v>
      </c>
      <c r="L9" s="11" t="n">
        <f aca="false">+I9+K9</f>
        <v>1458.42</v>
      </c>
      <c r="M9" s="13" t="s">
        <v>21</v>
      </c>
      <c r="N9" s="9" t="n">
        <v>0</v>
      </c>
      <c r="O9" s="9" t="s">
        <v>24</v>
      </c>
    </row>
    <row r="10" customFormat="false" ht="21" hidden="false" customHeight="true" outlineLevel="0" collapsed="false">
      <c r="A10" s="7"/>
      <c r="B10" s="8"/>
      <c r="C10" s="8"/>
      <c r="D10" s="9"/>
      <c r="E10" s="9"/>
      <c r="F10" s="9"/>
      <c r="G10" s="9"/>
      <c r="H10" s="10"/>
      <c r="I10" s="11"/>
      <c r="J10" s="10"/>
      <c r="K10" s="12"/>
      <c r="L10" s="11"/>
      <c r="M10" s="13"/>
      <c r="N10" s="9"/>
      <c r="O10" s="9"/>
    </row>
  </sheetData>
  <mergeCells count="15"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O10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O9" activeCellId="0" sqref="O9"/>
    </sheetView>
  </sheetViews>
  <sheetFormatPr defaultColWidth="11.0859375" defaultRowHeight="15" customHeight="true" zeroHeight="false" outlineLevelRow="0" outlineLevelCol="0"/>
  <cols>
    <col collapsed="false" customWidth="true" hidden="false" outlineLevel="0" max="1" min="1" style="1" width="10.58"/>
    <col collapsed="false" customWidth="true" hidden="false" outlineLevel="0" max="2" min="2" style="1" width="40.58"/>
    <col collapsed="false" customWidth="true" hidden="false" outlineLevel="0" max="3" min="3" style="1" width="30.58"/>
    <col collapsed="false" customWidth="true" hidden="false" outlineLevel="0" max="15" min="4" style="2" width="15.58"/>
    <col collapsed="false" customWidth="false" hidden="false" outlineLevel="0" max="1024" min="16" style="1" width="11.08"/>
  </cols>
  <sheetData>
    <row r="2" customFormat="false" ht="22.05" hidden="false" customHeight="false" outlineLevel="0" collapsed="false">
      <c r="A2" s="3" t="s">
        <v>43</v>
      </c>
    </row>
    <row r="4" customFormat="false" ht="22.05" hidden="false" customHeight="false" outlineLevel="0" collapsed="false">
      <c r="A4" s="3" t="s">
        <v>1</v>
      </c>
    </row>
    <row r="5" customFormat="false" ht="22.05" hidden="false" customHeight="false" outlineLevel="0" collapsed="false">
      <c r="A5" s="3"/>
      <c r="B5" s="3"/>
    </row>
    <row r="6" customFormat="false" ht="15" hidden="false" customHeight="true" outlineLevel="0" collapsed="false">
      <c r="A6" s="4" t="s">
        <v>2</v>
      </c>
      <c r="B6" s="5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6" t="s">
        <v>12</v>
      </c>
      <c r="L6" s="5" t="s">
        <v>13</v>
      </c>
      <c r="M6" s="5" t="s">
        <v>14</v>
      </c>
      <c r="N6" s="5" t="s">
        <v>15</v>
      </c>
      <c r="O6" s="5" t="s">
        <v>16</v>
      </c>
    </row>
    <row r="7" customFormat="false" ht="26.25" hidden="false" customHeight="true" outlineLevel="0" collapsed="false">
      <c r="A7" s="4"/>
      <c r="B7" s="5"/>
      <c r="C7" s="4"/>
      <c r="D7" s="4"/>
      <c r="E7" s="5"/>
      <c r="F7" s="5"/>
      <c r="G7" s="5"/>
      <c r="H7" s="5"/>
      <c r="I7" s="5"/>
      <c r="J7" s="5"/>
      <c r="K7" s="6"/>
      <c r="L7" s="5"/>
      <c r="M7" s="5"/>
      <c r="N7" s="5"/>
      <c r="O7" s="5"/>
    </row>
    <row r="8" customFormat="false" ht="21" hidden="false" customHeight="true" outlineLevel="0" collapsed="false">
      <c r="A8" s="7" t="n">
        <v>1</v>
      </c>
      <c r="B8" s="8" t="s">
        <v>17</v>
      </c>
      <c r="C8" s="8" t="s">
        <v>22</v>
      </c>
      <c r="D8" s="9" t="s">
        <v>23</v>
      </c>
      <c r="E8" s="9" t="s">
        <v>20</v>
      </c>
      <c r="F8" s="9" t="n">
        <v>151.67</v>
      </c>
      <c r="G8" s="9" t="n">
        <v>5</v>
      </c>
      <c r="H8" s="10" t="n">
        <v>44809</v>
      </c>
      <c r="I8" s="11" t="n">
        <v>2041.43</v>
      </c>
      <c r="J8" s="10" t="n">
        <v>44851</v>
      </c>
      <c r="K8" s="12" t="n">
        <v>0</v>
      </c>
      <c r="L8" s="11" t="n">
        <f aca="false">+I8+K8</f>
        <v>2041.43</v>
      </c>
      <c r="M8" s="13" t="s">
        <v>21</v>
      </c>
      <c r="N8" s="9" t="n">
        <v>0</v>
      </c>
      <c r="O8" s="13" t="s">
        <v>21</v>
      </c>
    </row>
    <row r="9" customFormat="false" ht="21" hidden="false" customHeight="true" outlineLevel="0" collapsed="false">
      <c r="A9" s="7"/>
      <c r="B9" s="8"/>
      <c r="C9" s="8"/>
      <c r="D9" s="9"/>
      <c r="E9" s="9"/>
      <c r="F9" s="9"/>
      <c r="G9" s="9"/>
      <c r="H9" s="10"/>
      <c r="I9" s="11"/>
      <c r="J9" s="10"/>
      <c r="K9" s="12"/>
      <c r="L9" s="11"/>
      <c r="M9" s="13"/>
      <c r="N9" s="9"/>
      <c r="O9" s="9"/>
    </row>
    <row r="10" customFormat="false" ht="21" hidden="false" customHeight="true" outlineLevel="0" collapsed="false">
      <c r="A10" s="7"/>
      <c r="B10" s="8"/>
      <c r="C10" s="8"/>
      <c r="D10" s="9"/>
      <c r="E10" s="9"/>
      <c r="F10" s="9"/>
      <c r="G10" s="9"/>
      <c r="H10" s="10"/>
      <c r="I10" s="11"/>
      <c r="J10" s="10"/>
      <c r="K10" s="12"/>
      <c r="L10" s="11"/>
      <c r="M10" s="13"/>
      <c r="N10" s="9"/>
      <c r="O10" s="9"/>
    </row>
  </sheetData>
  <mergeCells count="15"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O10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O9" activeCellId="0" sqref="O9"/>
    </sheetView>
  </sheetViews>
  <sheetFormatPr defaultColWidth="11.0859375" defaultRowHeight="15" customHeight="true" zeroHeight="false" outlineLevelRow="0" outlineLevelCol="0"/>
  <cols>
    <col collapsed="false" customWidth="true" hidden="false" outlineLevel="0" max="1" min="1" style="1" width="10.58"/>
    <col collapsed="false" customWidth="true" hidden="false" outlineLevel="0" max="2" min="2" style="1" width="40.58"/>
    <col collapsed="false" customWidth="true" hidden="false" outlineLevel="0" max="3" min="3" style="1" width="30.58"/>
    <col collapsed="false" customWidth="true" hidden="false" outlineLevel="0" max="15" min="4" style="2" width="15.58"/>
    <col collapsed="false" customWidth="false" hidden="false" outlineLevel="0" max="1024" min="16" style="1" width="11.08"/>
  </cols>
  <sheetData>
    <row r="2" customFormat="false" ht="22.05" hidden="false" customHeight="false" outlineLevel="0" collapsed="false">
      <c r="A2" s="3" t="s">
        <v>44</v>
      </c>
    </row>
    <row r="4" customFormat="false" ht="22.05" hidden="false" customHeight="false" outlineLevel="0" collapsed="false">
      <c r="A4" s="3" t="s">
        <v>1</v>
      </c>
    </row>
    <row r="5" customFormat="false" ht="22.05" hidden="false" customHeight="false" outlineLevel="0" collapsed="false">
      <c r="A5" s="3"/>
      <c r="B5" s="3"/>
    </row>
    <row r="6" customFormat="false" ht="15" hidden="false" customHeight="true" outlineLevel="0" collapsed="false">
      <c r="A6" s="4" t="s">
        <v>2</v>
      </c>
      <c r="B6" s="5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6" t="s">
        <v>12</v>
      </c>
      <c r="L6" s="5" t="s">
        <v>13</v>
      </c>
      <c r="M6" s="5" t="s">
        <v>14</v>
      </c>
      <c r="N6" s="5" t="s">
        <v>15</v>
      </c>
      <c r="O6" s="5" t="s">
        <v>16</v>
      </c>
    </row>
    <row r="7" customFormat="false" ht="26.25" hidden="false" customHeight="true" outlineLevel="0" collapsed="false">
      <c r="A7" s="4"/>
      <c r="B7" s="5"/>
      <c r="C7" s="4"/>
      <c r="D7" s="4"/>
      <c r="E7" s="5"/>
      <c r="F7" s="5"/>
      <c r="G7" s="5"/>
      <c r="H7" s="5"/>
      <c r="I7" s="5"/>
      <c r="J7" s="5"/>
      <c r="K7" s="6"/>
      <c r="L7" s="5"/>
      <c r="M7" s="5"/>
      <c r="N7" s="5"/>
      <c r="O7" s="5"/>
    </row>
    <row r="8" customFormat="false" ht="21" hidden="false" customHeight="true" outlineLevel="0" collapsed="false">
      <c r="A8" s="7" t="n">
        <v>1</v>
      </c>
      <c r="B8" s="8" t="s">
        <v>17</v>
      </c>
      <c r="C8" s="8" t="s">
        <v>45</v>
      </c>
      <c r="D8" s="9" t="s">
        <v>23</v>
      </c>
      <c r="E8" s="9" t="s">
        <v>20</v>
      </c>
      <c r="F8" s="9" t="n">
        <v>151.67</v>
      </c>
      <c r="G8" s="9" t="n">
        <v>5</v>
      </c>
      <c r="H8" s="10" t="n">
        <v>43048</v>
      </c>
      <c r="I8" s="11" t="n">
        <v>2041.43</v>
      </c>
      <c r="J8" s="10" t="n">
        <v>43048</v>
      </c>
      <c r="K8" s="12" t="n">
        <v>20.41</v>
      </c>
      <c r="L8" s="11" t="n">
        <f aca="false">+I8+K8</f>
        <v>2061.84</v>
      </c>
      <c r="M8" s="13" t="s">
        <v>21</v>
      </c>
      <c r="N8" s="9" t="n">
        <v>0</v>
      </c>
      <c r="O8" s="13" t="s">
        <v>21</v>
      </c>
    </row>
    <row r="9" customFormat="false" ht="21" hidden="false" customHeight="true" outlineLevel="0" collapsed="false">
      <c r="A9" s="7"/>
      <c r="B9" s="8"/>
      <c r="C9" s="8"/>
      <c r="D9" s="9"/>
      <c r="E9" s="9"/>
      <c r="F9" s="9"/>
      <c r="G9" s="9"/>
      <c r="H9" s="10"/>
      <c r="I9" s="11"/>
      <c r="J9" s="10"/>
      <c r="K9" s="12"/>
      <c r="L9" s="11"/>
      <c r="M9" s="13"/>
      <c r="N9" s="9"/>
      <c r="O9" s="9"/>
    </row>
    <row r="10" customFormat="false" ht="21" hidden="false" customHeight="true" outlineLevel="0" collapsed="false">
      <c r="A10" s="7"/>
      <c r="B10" s="8"/>
      <c r="C10" s="8"/>
      <c r="D10" s="9"/>
      <c r="E10" s="9"/>
      <c r="F10" s="9"/>
      <c r="G10" s="9"/>
      <c r="H10" s="10"/>
      <c r="I10" s="11"/>
      <c r="J10" s="10"/>
      <c r="K10" s="12"/>
      <c r="L10" s="11"/>
      <c r="M10" s="13"/>
      <c r="N10" s="9"/>
      <c r="O10" s="9"/>
    </row>
  </sheetData>
  <mergeCells count="15"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O10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O9" activeCellId="0" sqref="O9"/>
    </sheetView>
  </sheetViews>
  <sheetFormatPr defaultColWidth="11.0859375" defaultRowHeight="15" customHeight="true" zeroHeight="false" outlineLevelRow="0" outlineLevelCol="0"/>
  <cols>
    <col collapsed="false" customWidth="true" hidden="false" outlineLevel="0" max="1" min="1" style="1" width="10.58"/>
    <col collapsed="false" customWidth="true" hidden="false" outlineLevel="0" max="2" min="2" style="1" width="40.58"/>
    <col collapsed="false" customWidth="true" hidden="false" outlineLevel="0" max="3" min="3" style="1" width="30.58"/>
    <col collapsed="false" customWidth="true" hidden="false" outlineLevel="0" max="15" min="4" style="2" width="15.58"/>
    <col collapsed="false" customWidth="false" hidden="false" outlineLevel="0" max="1024" min="16" style="1" width="11.08"/>
  </cols>
  <sheetData>
    <row r="2" customFormat="false" ht="22.05" hidden="false" customHeight="false" outlineLevel="0" collapsed="false">
      <c r="A2" s="3" t="s">
        <v>46</v>
      </c>
    </row>
    <row r="4" customFormat="false" ht="22.05" hidden="false" customHeight="false" outlineLevel="0" collapsed="false">
      <c r="A4" s="3" t="s">
        <v>1</v>
      </c>
    </row>
    <row r="5" customFormat="false" ht="22.05" hidden="false" customHeight="false" outlineLevel="0" collapsed="false">
      <c r="A5" s="3"/>
      <c r="B5" s="3"/>
    </row>
    <row r="6" customFormat="false" ht="15" hidden="false" customHeight="true" outlineLevel="0" collapsed="false">
      <c r="A6" s="4" t="s">
        <v>2</v>
      </c>
      <c r="B6" s="5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6" t="s">
        <v>12</v>
      </c>
      <c r="L6" s="5" t="s">
        <v>13</v>
      </c>
      <c r="M6" s="5" t="s">
        <v>14</v>
      </c>
      <c r="N6" s="5" t="s">
        <v>15</v>
      </c>
      <c r="O6" s="5" t="s">
        <v>16</v>
      </c>
    </row>
    <row r="7" customFormat="false" ht="26.25" hidden="false" customHeight="true" outlineLevel="0" collapsed="false">
      <c r="A7" s="4"/>
      <c r="B7" s="5"/>
      <c r="C7" s="4"/>
      <c r="D7" s="4"/>
      <c r="E7" s="5"/>
      <c r="F7" s="5"/>
      <c r="G7" s="5"/>
      <c r="H7" s="5"/>
      <c r="I7" s="5"/>
      <c r="J7" s="5"/>
      <c r="K7" s="6"/>
      <c r="L7" s="5"/>
      <c r="M7" s="5"/>
      <c r="N7" s="5"/>
      <c r="O7" s="5"/>
    </row>
    <row r="8" customFormat="false" ht="21" hidden="false" customHeight="true" outlineLevel="0" collapsed="false">
      <c r="A8" s="7" t="n">
        <v>1</v>
      </c>
      <c r="B8" s="8" t="s">
        <v>17</v>
      </c>
      <c r="C8" s="8" t="s">
        <v>22</v>
      </c>
      <c r="D8" s="9" t="s">
        <v>23</v>
      </c>
      <c r="E8" s="9" t="s">
        <v>20</v>
      </c>
      <c r="F8" s="9" t="n">
        <v>151.67</v>
      </c>
      <c r="G8" s="9" t="n">
        <v>5</v>
      </c>
      <c r="H8" s="10" t="n">
        <v>45201</v>
      </c>
      <c r="I8" s="11" t="n">
        <v>2041.43</v>
      </c>
      <c r="J8" s="10" t="n">
        <v>45201</v>
      </c>
      <c r="K8" s="12" t="n">
        <v>0</v>
      </c>
      <c r="L8" s="11" t="n">
        <f aca="false">+I8+K8</f>
        <v>2041.43</v>
      </c>
      <c r="M8" s="13" t="s">
        <v>21</v>
      </c>
      <c r="N8" s="9" t="n">
        <v>0</v>
      </c>
      <c r="O8" s="13" t="s">
        <v>21</v>
      </c>
    </row>
    <row r="9" customFormat="false" ht="21" hidden="false" customHeight="true" outlineLevel="0" collapsed="false">
      <c r="A9" s="7"/>
      <c r="B9" s="8"/>
      <c r="C9" s="8"/>
      <c r="D9" s="9"/>
      <c r="E9" s="9"/>
      <c r="F9" s="9"/>
      <c r="G9" s="9"/>
      <c r="H9" s="10"/>
      <c r="I9" s="11"/>
      <c r="J9" s="10"/>
      <c r="K9" s="12"/>
      <c r="L9" s="11"/>
      <c r="M9" s="13"/>
      <c r="N9" s="9"/>
      <c r="O9" s="9"/>
    </row>
    <row r="10" customFormat="false" ht="21" hidden="false" customHeight="true" outlineLevel="0" collapsed="false">
      <c r="A10" s="7"/>
      <c r="B10" s="8"/>
      <c r="C10" s="8"/>
      <c r="D10" s="9"/>
      <c r="E10" s="9"/>
      <c r="F10" s="9"/>
      <c r="G10" s="9"/>
      <c r="H10" s="10"/>
      <c r="I10" s="11"/>
      <c r="J10" s="10"/>
      <c r="K10" s="12"/>
      <c r="L10" s="11"/>
      <c r="M10" s="13"/>
      <c r="N10" s="9"/>
      <c r="O10" s="9"/>
    </row>
  </sheetData>
  <mergeCells count="15"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O10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O10" activeCellId="0" sqref="O10"/>
    </sheetView>
  </sheetViews>
  <sheetFormatPr defaultColWidth="11.0859375" defaultRowHeight="15" customHeight="true" zeroHeight="false" outlineLevelRow="0" outlineLevelCol="0"/>
  <cols>
    <col collapsed="false" customWidth="true" hidden="false" outlineLevel="0" max="1" min="1" style="1" width="10.58"/>
    <col collapsed="false" customWidth="true" hidden="false" outlineLevel="0" max="2" min="2" style="1" width="40.58"/>
    <col collapsed="false" customWidth="true" hidden="false" outlineLevel="0" max="3" min="3" style="1" width="30.58"/>
    <col collapsed="false" customWidth="true" hidden="false" outlineLevel="0" max="15" min="4" style="2" width="15.58"/>
    <col collapsed="false" customWidth="false" hidden="false" outlineLevel="0" max="1024" min="16" style="1" width="11.08"/>
  </cols>
  <sheetData>
    <row r="2" customFormat="false" ht="22.05" hidden="false" customHeight="false" outlineLevel="0" collapsed="false">
      <c r="A2" s="3" t="s">
        <v>47</v>
      </c>
    </row>
    <row r="4" customFormat="false" ht="22.05" hidden="false" customHeight="false" outlineLevel="0" collapsed="false">
      <c r="A4" s="3" t="s">
        <v>1</v>
      </c>
    </row>
    <row r="5" customFormat="false" ht="22.05" hidden="false" customHeight="false" outlineLevel="0" collapsed="false">
      <c r="A5" s="3"/>
      <c r="B5" s="3"/>
    </row>
    <row r="6" customFormat="false" ht="15" hidden="false" customHeight="true" outlineLevel="0" collapsed="false">
      <c r="A6" s="4" t="s">
        <v>2</v>
      </c>
      <c r="B6" s="5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6" t="s">
        <v>12</v>
      </c>
      <c r="L6" s="5" t="s">
        <v>13</v>
      </c>
      <c r="M6" s="5" t="s">
        <v>14</v>
      </c>
      <c r="N6" s="5" t="s">
        <v>15</v>
      </c>
      <c r="O6" s="5" t="s">
        <v>16</v>
      </c>
    </row>
    <row r="7" customFormat="false" ht="26.25" hidden="false" customHeight="true" outlineLevel="0" collapsed="false">
      <c r="A7" s="4"/>
      <c r="B7" s="5"/>
      <c r="C7" s="4"/>
      <c r="D7" s="4"/>
      <c r="E7" s="5"/>
      <c r="F7" s="5"/>
      <c r="G7" s="5"/>
      <c r="H7" s="5"/>
      <c r="I7" s="5"/>
      <c r="J7" s="5"/>
      <c r="K7" s="6"/>
      <c r="L7" s="5"/>
      <c r="M7" s="5"/>
      <c r="N7" s="5"/>
      <c r="O7" s="5"/>
    </row>
    <row r="8" customFormat="false" ht="21" hidden="false" customHeight="true" outlineLevel="0" collapsed="false">
      <c r="A8" s="7" t="n">
        <v>1</v>
      </c>
      <c r="B8" s="8" t="s">
        <v>17</v>
      </c>
      <c r="C8" s="8" t="s">
        <v>22</v>
      </c>
      <c r="D8" s="9" t="s">
        <v>23</v>
      </c>
      <c r="E8" s="9" t="s">
        <v>20</v>
      </c>
      <c r="F8" s="9" t="n">
        <v>151.67</v>
      </c>
      <c r="G8" s="9" t="n">
        <v>5</v>
      </c>
      <c r="H8" s="10" t="n">
        <v>45033</v>
      </c>
      <c r="I8" s="11" t="n">
        <v>2041.43</v>
      </c>
      <c r="J8" s="10" t="n">
        <v>45033</v>
      </c>
      <c r="K8" s="12" t="n">
        <v>0</v>
      </c>
      <c r="L8" s="11" t="n">
        <f aca="false">+I8+K8</f>
        <v>2041.43</v>
      </c>
      <c r="M8" s="13" t="s">
        <v>21</v>
      </c>
      <c r="N8" s="9" t="n">
        <v>0</v>
      </c>
      <c r="O8" s="13" t="s">
        <v>21</v>
      </c>
    </row>
    <row r="9" customFormat="false" ht="21" hidden="false" customHeight="true" outlineLevel="0" collapsed="false">
      <c r="A9" s="7" t="n">
        <v>2</v>
      </c>
      <c r="B9" s="8" t="s">
        <v>17</v>
      </c>
      <c r="C9" s="8" t="s">
        <v>32</v>
      </c>
      <c r="D9" s="9" t="s">
        <v>33</v>
      </c>
      <c r="E9" s="9" t="s">
        <v>20</v>
      </c>
      <c r="F9" s="9" t="n">
        <v>86.67</v>
      </c>
      <c r="G9" s="9" t="n">
        <v>5</v>
      </c>
      <c r="H9" s="10" t="n">
        <v>45992</v>
      </c>
      <c r="I9" s="11" t="n">
        <v>1041.67</v>
      </c>
      <c r="J9" s="10" t="n">
        <v>46057</v>
      </c>
      <c r="K9" s="12" t="n">
        <v>0</v>
      </c>
      <c r="L9" s="11" t="n">
        <f aca="false">+I9+K9</f>
        <v>1041.67</v>
      </c>
      <c r="M9" s="13" t="s">
        <v>21</v>
      </c>
      <c r="N9" s="9" t="n">
        <v>0</v>
      </c>
      <c r="O9" s="9" t="s">
        <v>24</v>
      </c>
    </row>
    <row r="10" customFormat="false" ht="21" hidden="false" customHeight="true" outlineLevel="0" collapsed="false">
      <c r="A10" s="7"/>
      <c r="B10" s="8"/>
      <c r="C10" s="8"/>
      <c r="D10" s="9"/>
      <c r="E10" s="9"/>
      <c r="F10" s="9"/>
      <c r="G10" s="9"/>
      <c r="H10" s="10"/>
      <c r="I10" s="11"/>
      <c r="J10" s="10"/>
      <c r="K10" s="12"/>
      <c r="L10" s="11"/>
      <c r="M10" s="13"/>
      <c r="N10" s="9"/>
      <c r="O10" s="9"/>
    </row>
  </sheetData>
  <mergeCells count="15"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LibreOffice/25.2.3.2$Windows_X86_64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2021-12-10T10:30:22Z</dcterms:created>
  <dc:creator>emmanuel roux</dc:creator>
  <dc:description/>
  <dc:language>fr-FR</dc:language>
  <cp:lastModifiedBy/>
  <dcterms:modified xsi:type="dcterms:W3CDTF">2026-03-13T12:52:37Z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